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G:\SWS\Z\ZE\Wissel\Ausschreibungen SW\Wohnungsgesellschaft WGS\2688254 Wohnungsherrichtung General\"/>
    </mc:Choice>
  </mc:AlternateContent>
  <xr:revisionPtr revIDLastSave="0" documentId="13_ncr:1_{19738762-DA9D-4045-B300-70283841A83C}" xr6:coauthVersionLast="47" xr6:coauthVersionMax="47" xr10:uidLastSave="{00000000-0000-0000-0000-000000000000}"/>
  <bookViews>
    <workbookView xWindow="28620" yWindow="0" windowWidth="14655" windowHeight="15480" xr2:uid="{00000000-000D-0000-FFFF-FFFF00000000}"/>
  </bookViews>
  <sheets>
    <sheet name="LV_aus_CSV" sheetId="1" r:id="rId1"/>
  </sheets>
  <definedNames>
    <definedName name="_xlnm._FilterDatabase" localSheetId="0" hidden="1">LV_aus_CSV!$A$14:$E$71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57" i="1" l="1"/>
  <c r="E58" i="1" l="1"/>
  <c r="E59" i="1" s="1"/>
</calcChain>
</file>

<file path=xl/sharedStrings.xml><?xml version="1.0" encoding="utf-8"?>
<sst xmlns="http://schemas.openxmlformats.org/spreadsheetml/2006/main" count="122" uniqueCount="83">
  <si>
    <t>Nr.</t>
  </si>
  <si>
    <t>Text</t>
  </si>
  <si>
    <t>LV-Menge*</t>
  </si>
  <si>
    <t>Einheit</t>
  </si>
  <si>
    <t>EP netto</t>
  </si>
  <si>
    <t>2511500025</t>
  </si>
  <si>
    <t>1 RWE 24 - 31 m² - Einfache Reinigung</t>
  </si>
  <si>
    <t>St</t>
  </si>
  <si>
    <t>Einfache Wohnungsreinigung mit folgenden Leistungen: Wohnung fegen / saugen und wischen Fenster einschl. Rahmen (innen und außen) und Fensterbretter putzen Wechselsprechanlage, Schalter, Steckdosen säubern Lüftungsgitter in Bad und Küche reinigen, Gitter für die Reinigung ggf. demontieren und wieder montieren Badreinigung einschl. Wandfliesen und sanitäre Einrichtungen Türen und Türrahmen reinigen Herd (mit Backofen), Spüle und Einbauschränke reinigen</t>
  </si>
  <si>
    <t>2511500026</t>
  </si>
  <si>
    <t>1 RWE 24 - 31 m² - Erschwerte Reinigung I</t>
  </si>
  <si>
    <t>Erschwerte Wohnungsreinigung mit folgenden Leistungen: wie einfache Reinigung Fußböden, Fußleisten, Schalter, Steckdosen, Türen u.s.w. von Malerrückständen reinigen oder erhöhter Aufwand bei der Reinigung der sanitären Anlagen</t>
  </si>
  <si>
    <t>2511500027</t>
  </si>
  <si>
    <t>1 RWE 24 - 31 m² - Erschwerte Reinigung II</t>
  </si>
  <si>
    <t>Erschwerte Wohnungsreinigung mit folgenden Leistungen: wie einfache Reinigung Fußböden, Fußleisten, Schalter, Steckdosen, Türen u.s.w. von Malerrückständen reinigen und erhöhter Aufwand bei der Reinigung der sanitären Anlagen</t>
  </si>
  <si>
    <t>2511500028</t>
  </si>
  <si>
    <t>2 RWE 47 - 55 m² - Einfache Reinigung</t>
  </si>
  <si>
    <t>2511500029</t>
  </si>
  <si>
    <t>2 RWE 47 - 55 m² -Erschwerte Reinigung I</t>
  </si>
  <si>
    <t>2511500030</t>
  </si>
  <si>
    <t>2 RWE 47 - 55 m² -Erschwerte Reinigung II</t>
  </si>
  <si>
    <t>2511500031</t>
  </si>
  <si>
    <t>3 RWE 58 - 65 m² - Einfache Reinigung</t>
  </si>
  <si>
    <t>2511500032</t>
  </si>
  <si>
    <t>3 RWE 58 - 65 m² - Erschwerte Reinigung I</t>
  </si>
  <si>
    <t>2511500033</t>
  </si>
  <si>
    <t>3 RWE 58 - 65 m² - Erschwerte Reinigung II</t>
  </si>
  <si>
    <t>2511500034</t>
  </si>
  <si>
    <t>4 RWE 65 - 75 m² - Einfache Reinigung</t>
  </si>
  <si>
    <t>2511500035</t>
  </si>
  <si>
    <t>4 RWE 65 - 75 m² - Erschwerte Reinigung I</t>
  </si>
  <si>
    <t>2511500036</t>
  </si>
  <si>
    <t>4 RWE 65 - 75 m² - Erschwerte Reinigung II</t>
  </si>
  <si>
    <t>2511500037</t>
  </si>
  <si>
    <t>5-6 RWE 90 - 105 m² - Einfache Reinigung</t>
  </si>
  <si>
    <t>2511500038</t>
  </si>
  <si>
    <t>5-6 RWE 90 - 105 m² - Erschwerte Reinigung I</t>
  </si>
  <si>
    <t>2511500039</t>
  </si>
  <si>
    <t>5-6 RWE 90 - 105 m² - Erschwerte Reinigung II</t>
  </si>
  <si>
    <t>2511500040</t>
  </si>
  <si>
    <t>Balkone &lt; 5,00 m² - Einfache Reinigung</t>
  </si>
  <si>
    <t>Einfache Balkonreinigung mit folgenden Leistungen: Balkonfußboden fegen Wände abfegen Balkongeländer einschl. Brüstung (innen) reinigen</t>
  </si>
  <si>
    <t>2511500041</t>
  </si>
  <si>
    <t>Balkone &lt; 5,00 m² - Erschwerte Reinigung I</t>
  </si>
  <si>
    <t>Erschwerte Balkonreinigung mit folgenden Leistungen: wie einfache Reinigung Fußboden und Balkonbrüstung von festanhaftendem Schmutz reinigen oder Vogelkotablagerungen entfernen</t>
  </si>
  <si>
    <t>2511500042</t>
  </si>
  <si>
    <t>Balkone &lt; 5,00 m² - Erschwerte Reinigung II</t>
  </si>
  <si>
    <t>Erschwerte Balkonreinigung mit folgenden Leistungen: wie einfache Reinigung Fußboden und Balkonbrüstung von festanhaftendem Schmutz reinigen und Vogelkotablagerungen entfernen</t>
  </si>
  <si>
    <t>2511500043</t>
  </si>
  <si>
    <t>Balkone &lt; 8,50 m² - Einfache Reinigung</t>
  </si>
  <si>
    <t>2511500044</t>
  </si>
  <si>
    <t>Balkone &lt; 8,50 m² - Erschwerte Reinigung I</t>
  </si>
  <si>
    <t>2511500045</t>
  </si>
  <si>
    <t>Balkone &lt; 8,50 m² - Erschwerte Reinigung II</t>
  </si>
  <si>
    <t>2511500046</t>
  </si>
  <si>
    <t>Stundensatz Vorarbeiter / Polier</t>
  </si>
  <si>
    <t>h</t>
  </si>
  <si>
    <t>Vorarbeiter / Polier Evtl. erforderliche Arbeiten, die nicht im Leistungsverzeichnis erfasst sind und nur auf besondere Anordnung der Bauleitung ausgeführt und vergütet werden</t>
  </si>
  <si>
    <t>2511500047</t>
  </si>
  <si>
    <t>Stundensatz Facharbeiter</t>
  </si>
  <si>
    <t>Facharbeiter Evtl. erforderliche Arbeiten, die nicht im Leistungsverzeichnis erfasst sind und nur auf besondere Anordnung der Bauleitung ausgeführt und vergütet werden</t>
  </si>
  <si>
    <t>2511500048</t>
  </si>
  <si>
    <t>Stundensatz Helfer</t>
  </si>
  <si>
    <t>Helfer Evtl. erforderliche Arbeiten, die nicht im Leistungsverzeichnis erfasst sind und nur auf besondere Anordnung der Bauleitung ausgeführt und vergütet werden</t>
  </si>
  <si>
    <t>2511500049</t>
  </si>
  <si>
    <t>Zuschlag bei Kleinstaufträgen bis 100 EUR</t>
  </si>
  <si>
    <t>psch</t>
  </si>
  <si>
    <t>Vorbemerkung</t>
  </si>
  <si>
    <t>Die Ausschreibung dient dem Abschluss einer Rahmenvereinbarung mit einem Generalunternehmer zur Durchführung von Bauleistungen
 im Zusammenhang mit der Herrichtung von Wohnungen bei Mieterwechseln.</t>
  </si>
  <si>
    <t>Die Leistungen umfassen die regelmäßige, bedarfsgerechte und qualitativ hochwertige Ausführung von Arbeiten im Bereich der Instandhaltung.</t>
  </si>
  <si>
    <t xml:space="preserve">Die "Allgemeinen Vertragsbedingungen", die Bestandteil jeder Beauftragung sind, sowie die allgemeinen Vorbemerkungen, 
die Anlage der Ausschreibung sind, sind zu beachten. </t>
  </si>
  <si>
    <t>Die genauen Leistungsanforderungen im Gewerk Reinigungsarbeiten sind in dem beigefügten Leistungsverzeichnis definiert.</t>
  </si>
  <si>
    <t>Gesamt netto</t>
  </si>
  <si>
    <t>Abgebot/Aufgebot</t>
  </si>
  <si>
    <t>Wertungssumme netto</t>
  </si>
  <si>
    <t>Bitte füllen Sie die farblich markierten Felder aus.</t>
  </si>
  <si>
    <t>Entweder mit Abgebot oder Aufgebot.</t>
  </si>
  <si>
    <t xml:space="preserve">Die geschätzten Angaben im Leistungsverzeichnis sind unverbindlich und begründen keinen Anspruch und dienen nur der Ermittlung der Wertungssumme für den Angebotsvergleich. </t>
  </si>
  <si>
    <t xml:space="preserve">Wertungskriterium ist der angebotene Gesamtpreis aller im Leistungsverzeichnis angebotenen Positionen. Alle Positionen werden gleich, also mit der Menge 1, gewichtet.  </t>
  </si>
  <si>
    <t>Das Auf- oder Abgebot ist auf die Gesamtsumme zu bilden. Es bekommt das wirtschaftlichste Angebot den Zuschlag.</t>
  </si>
  <si>
    <t>Bei gleichwertigen Angeboten erfolgt die Vergabe im Losverfahren.</t>
  </si>
  <si>
    <r>
      <t xml:space="preserve">Die WGS beabsichtigt mit einem Generalunternehmer eine Rahmenvereinbarung im Gesamtwert von </t>
    </r>
    <r>
      <rPr>
        <b/>
        <sz val="10"/>
        <color theme="1"/>
        <rFont val="Arial"/>
        <family val="2"/>
      </rPr>
      <t xml:space="preserve">500.000 EUR netto </t>
    </r>
    <r>
      <rPr>
        <sz val="10"/>
        <color theme="1"/>
        <rFont val="Arial"/>
        <family val="2"/>
      </rPr>
      <t>zzgl. ges. MwSt. zu schließen .</t>
    </r>
  </si>
  <si>
    <r>
      <t>Die Rahmenvereinbarung hat eine Laufzeit vom</t>
    </r>
    <r>
      <rPr>
        <b/>
        <sz val="10"/>
        <color theme="1"/>
        <rFont val="Arial"/>
        <family val="2"/>
      </rPr>
      <t xml:space="preserve"> 15.10.2026 bis 31.03.2027</t>
    </r>
    <r>
      <rPr>
        <sz val="10"/>
        <color theme="1"/>
        <rFont val="Arial"/>
        <family val="2"/>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</si>
</sst>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Red]#,##0.00"/>
    <numFmt numFmtId="165" formatCode="#,##0.00\ &quot;€&quot;"/>
    <numFmt numFmtId="166" formatCode="#,##0;[Red]#,##0"/>
    <numFmt numFmtId="167" formatCode="#,##0.00\ &quot;€&quot;;[Red]#,##0.00\ &quot;€&quot;"/>
  </numFmts>
  <fonts count="9" x14ac:knownFonts="1">
    <font>
      <sz val="11"/>
      <color theme="1"/>
      <name val="Calibri"/>
      <family val="2"/>
      <scheme val="minor"/>
    </font>
    <font>
      <sz val="10"/>
      <color theme="1"/>
      <name val="Arial"/>
      <family val="2"/>
    </font>
    <font>
      <sz val="10"/>
      <color theme="1"/>
      <name val="Arial"/>
      <family val="2"/>
    </font>
    <font>
      <sz val="10"/>
      <color theme="1"/>
      <name val="Arial"/>
      <family val="2"/>
    </font>
    <font>
      <b/>
      <sz val="11"/>
      <color theme="1"/>
      <name val="Arial"/>
      <family val="2"/>
    </font>
    <font>
      <sz val="11"/>
      <color theme="1"/>
      <name val="Arial"/>
      <family val="2"/>
    </font>
    <font>
      <b/>
      <sz val="10"/>
      <color theme="1"/>
      <name val="Arial"/>
      <family val="2"/>
    </font>
    <font>
      <sz val="10"/>
      <name val="Arial"/>
      <family val="2"/>
    </font>
    <font>
      <sz val="10"/>
      <color theme="1"/>
      <name val="Calibri"/>
      <family val="2"/>
      <scheme val="minor"/>
    </font>
  </fonts>
  <fills count="4">
    <fill>
      <patternFill patternType="none"/>
    </fill>
    <fill>
      <patternFill patternType="gray125"/>
    </fill>
    <fill>
      <patternFill patternType="solid">
        <fgColor rgb="FFC0C0C0"/>
        <bgColor indexed="64"/>
      </patternFill>
    </fill>
    <fill>
      <patternFill patternType="solid">
        <fgColor rgb="FFFFC0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s>
  <cellStyleXfs count="1">
    <xf numFmtId="0" fontId="0" fillId="0" borderId="0"/>
  </cellStyleXfs>
  <cellXfs count="50">
    <xf numFmtId="0" fontId="0" fillId="0" borderId="0" xfId="0"/>
    <xf numFmtId="0" fontId="4" fillId="2" borderId="1" xfId="0" applyFont="1" applyFill="1" applyBorder="1" applyAlignment="1">
      <alignment horizontal="left" vertical="top"/>
    </xf>
    <xf numFmtId="164" fontId="4" fillId="2" borderId="1" xfId="0" applyNumberFormat="1" applyFont="1" applyFill="1" applyBorder="1" applyAlignment="1">
      <alignment horizontal="right" vertical="top"/>
    </xf>
    <xf numFmtId="165" fontId="4" fillId="2" borderId="1" xfId="0" applyNumberFormat="1" applyFont="1" applyFill="1" applyBorder="1" applyAlignment="1">
      <alignment horizontal="right" vertical="top"/>
    </xf>
    <xf numFmtId="0" fontId="5" fillId="0" borderId="1" xfId="0" applyFont="1" applyBorder="1" applyAlignment="1">
      <alignment horizontal="left" vertical="top"/>
    </xf>
    <xf numFmtId="0" fontId="5" fillId="0" borderId="1" xfId="0" applyFont="1" applyBorder="1" applyAlignment="1">
      <alignment horizontal="left" vertical="top" wrapText="1"/>
    </xf>
    <xf numFmtId="164" fontId="5" fillId="0" borderId="1" xfId="0" applyNumberFormat="1" applyFont="1" applyBorder="1" applyAlignment="1">
      <alignment horizontal="right" vertical="top"/>
    </xf>
    <xf numFmtId="165" fontId="5" fillId="0" borderId="1" xfId="0" applyNumberFormat="1" applyFont="1" applyBorder="1" applyAlignment="1">
      <alignment horizontal="right" vertical="top"/>
    </xf>
    <xf numFmtId="0" fontId="5" fillId="0" borderId="1" xfId="0" applyFont="1" applyBorder="1"/>
    <xf numFmtId="164" fontId="5" fillId="0" borderId="1" xfId="0" applyNumberFormat="1" applyFont="1" applyBorder="1"/>
    <xf numFmtId="165" fontId="5" fillId="0" borderId="1" xfId="0" applyNumberFormat="1" applyFont="1" applyBorder="1"/>
    <xf numFmtId="166" fontId="5" fillId="0" borderId="0" xfId="0" applyNumberFormat="1" applyFont="1"/>
    <xf numFmtId="0" fontId="5" fillId="0" borderId="0" xfId="0" applyFont="1"/>
    <xf numFmtId="167" fontId="5" fillId="0" borderId="0" xfId="0" applyNumberFormat="1" applyFont="1"/>
    <xf numFmtId="0" fontId="0" fillId="0" borderId="0" xfId="0"/>
    <xf numFmtId="0" fontId="5" fillId="0" borderId="2" xfId="0" applyFont="1" applyBorder="1"/>
    <xf numFmtId="0" fontId="5" fillId="0" borderId="2" xfId="0" applyFont="1" applyBorder="1" applyAlignment="1">
      <alignment horizontal="left" vertical="top" wrapText="1"/>
    </xf>
    <xf numFmtId="164" fontId="5" fillId="0" borderId="2" xfId="0" applyNumberFormat="1" applyFont="1" applyBorder="1"/>
    <xf numFmtId="0" fontId="5" fillId="0" borderId="3" xfId="0" applyFont="1" applyBorder="1" applyAlignment="1">
      <alignment horizontal="left" vertical="top" wrapText="1"/>
    </xf>
    <xf numFmtId="0" fontId="5" fillId="0" borderId="0" xfId="0" applyFont="1" applyBorder="1"/>
    <xf numFmtId="164" fontId="5" fillId="0" borderId="0" xfId="0" applyNumberFormat="1" applyFont="1" applyBorder="1"/>
    <xf numFmtId="165" fontId="5" fillId="0" borderId="0" xfId="0" applyNumberFormat="1" applyFont="1" applyBorder="1"/>
    <xf numFmtId="0" fontId="5" fillId="0" borderId="3" xfId="0" applyFont="1" applyBorder="1" applyAlignment="1">
      <alignment horizontal="left" vertical="top"/>
    </xf>
    <xf numFmtId="164" fontId="5" fillId="0" borderId="3" xfId="0" applyNumberFormat="1" applyFont="1" applyBorder="1" applyAlignment="1">
      <alignment horizontal="right" vertical="top"/>
    </xf>
    <xf numFmtId="0" fontId="5" fillId="0" borderId="4" xfId="0" applyFont="1" applyBorder="1"/>
    <xf numFmtId="0" fontId="5" fillId="0" borderId="4" xfId="0" applyFont="1" applyBorder="1" applyAlignment="1">
      <alignment horizontal="left" vertical="top" wrapText="1"/>
    </xf>
    <xf numFmtId="164" fontId="5" fillId="0" borderId="4" xfId="0" applyNumberFormat="1" applyFont="1" applyBorder="1"/>
    <xf numFmtId="165" fontId="5" fillId="0" borderId="4" xfId="0" applyNumberFormat="1" applyFont="1" applyBorder="1"/>
    <xf numFmtId="0" fontId="5" fillId="0" borderId="5" xfId="0" applyFont="1" applyBorder="1"/>
    <xf numFmtId="0" fontId="5" fillId="0" borderId="5" xfId="0" applyFont="1" applyBorder="1" applyAlignment="1">
      <alignment horizontal="left" vertical="top" wrapText="1"/>
    </xf>
    <xf numFmtId="164" fontId="5" fillId="0" borderId="5" xfId="0" applyNumberFormat="1" applyFont="1" applyBorder="1"/>
    <xf numFmtId="165" fontId="5" fillId="0" borderId="5" xfId="0" applyNumberFormat="1" applyFont="1" applyBorder="1"/>
    <xf numFmtId="10" fontId="5" fillId="3" borderId="1" xfId="0" applyNumberFormat="1" applyFont="1" applyFill="1" applyBorder="1"/>
    <xf numFmtId="0" fontId="4" fillId="0" borderId="1" xfId="0" applyFont="1" applyBorder="1" applyAlignment="1">
      <alignment horizontal="left" vertical="top" wrapText="1"/>
    </xf>
    <xf numFmtId="165" fontId="4" fillId="0" borderId="1" xfId="0" applyNumberFormat="1" applyFont="1" applyBorder="1"/>
    <xf numFmtId="165" fontId="4" fillId="0" borderId="2" xfId="0" applyNumberFormat="1" applyFont="1" applyBorder="1"/>
    <xf numFmtId="165" fontId="5" fillId="3" borderId="3" xfId="0" applyNumberFormat="1" applyFont="1" applyFill="1" applyBorder="1" applyAlignment="1">
      <alignment horizontal="right" vertical="top"/>
    </xf>
    <xf numFmtId="165" fontId="5" fillId="3" borderId="1" xfId="0" applyNumberFormat="1" applyFont="1" applyFill="1" applyBorder="1" applyAlignment="1">
      <alignment horizontal="right" vertical="top"/>
    </xf>
    <xf numFmtId="0" fontId="5" fillId="3" borderId="0" xfId="0" applyFont="1" applyFill="1" applyBorder="1" applyAlignment="1">
      <alignment horizontal="left" vertical="top" wrapText="1"/>
    </xf>
    <xf numFmtId="0" fontId="7" fillId="0" borderId="0" xfId="0" applyFont="1"/>
    <xf numFmtId="0" fontId="3" fillId="0" borderId="0" xfId="0" applyFont="1"/>
    <xf numFmtId="0" fontId="3" fillId="0" borderId="0" xfId="0" applyFont="1" applyAlignment="1">
      <alignment vertical="top"/>
    </xf>
    <xf numFmtId="166" fontId="3" fillId="0" borderId="0" xfId="0" applyNumberFormat="1" applyFont="1"/>
    <xf numFmtId="167" fontId="3" fillId="0" borderId="0" xfId="0" applyNumberFormat="1" applyFont="1"/>
    <xf numFmtId="0" fontId="8" fillId="0" borderId="0" xfId="0" applyFont="1"/>
    <xf numFmtId="0" fontId="2" fillId="0" borderId="0" xfId="0" applyFont="1"/>
    <xf numFmtId="0" fontId="1" fillId="0" borderId="0" xfId="0" applyFont="1"/>
    <xf numFmtId="0" fontId="4" fillId="0" borderId="0" xfId="0" applyFont="1" applyAlignment="1">
      <alignment horizontal="left"/>
    </xf>
    <xf numFmtId="0" fontId="3" fillId="0" borderId="0" xfId="0" applyFont="1" applyAlignment="1">
      <alignment wrapText="1"/>
    </xf>
    <xf numFmtId="0" fontId="8" fillId="0" borderId="0" xfId="0" applyFont="1"/>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74"/>
  <sheetViews>
    <sheetView tabSelected="1" topLeftCell="A49" zoomScale="85" zoomScaleNormal="85" workbookViewId="0">
      <selection activeCell="D58" sqref="D58"/>
    </sheetView>
  </sheetViews>
  <sheetFormatPr baseColWidth="10" defaultColWidth="9.140625" defaultRowHeight="15" x14ac:dyDescent="0.25"/>
  <cols>
    <col min="1" max="1" width="14.7109375" customWidth="1"/>
    <col min="2" max="2" width="87.28515625" customWidth="1"/>
    <col min="3" max="3" width="11.5703125" customWidth="1"/>
    <col min="4" max="4" width="13" customWidth="1"/>
    <col min="5" max="5" width="11.5703125" customWidth="1"/>
  </cols>
  <sheetData>
    <row r="1" spans="1:8" s="12" customFormat="1" x14ac:dyDescent="0.25">
      <c r="A1" s="47" t="s">
        <v>67</v>
      </c>
      <c r="B1" s="47"/>
      <c r="C1" s="11"/>
      <c r="E1" s="13"/>
      <c r="F1"/>
      <c r="G1"/>
    </row>
    <row r="2" spans="1:8" s="12" customFormat="1" ht="34.5" customHeight="1" x14ac:dyDescent="0.25">
      <c r="A2" s="48" t="s">
        <v>68</v>
      </c>
      <c r="B2" s="49"/>
      <c r="C2" s="49"/>
      <c r="D2" s="49"/>
      <c r="E2" s="49"/>
      <c r="F2" s="49"/>
      <c r="G2"/>
    </row>
    <row r="3" spans="1:8" s="12" customFormat="1" x14ac:dyDescent="0.25">
      <c r="A3" s="40" t="s">
        <v>69</v>
      </c>
      <c r="B3" s="40"/>
      <c r="C3" s="42"/>
      <c r="D3" s="40"/>
      <c r="E3" s="43"/>
      <c r="F3" s="44"/>
      <c r="G3"/>
    </row>
    <row r="4" spans="1:8" s="12" customFormat="1" x14ac:dyDescent="0.25">
      <c r="A4" s="40" t="s">
        <v>71</v>
      </c>
      <c r="B4" s="40"/>
      <c r="C4" s="42"/>
      <c r="D4" s="40"/>
      <c r="E4" s="43"/>
      <c r="F4" s="44"/>
      <c r="G4"/>
    </row>
    <row r="5" spans="1:8" s="12" customFormat="1" x14ac:dyDescent="0.25">
      <c r="A5" s="46" t="s">
        <v>82</v>
      </c>
      <c r="B5" s="40"/>
      <c r="C5" s="42"/>
      <c r="D5" s="40"/>
      <c r="E5" s="43"/>
      <c r="F5" s="44"/>
      <c r="G5"/>
    </row>
    <row r="6" spans="1:8" s="12" customFormat="1" ht="30" customHeight="1" x14ac:dyDescent="0.25">
      <c r="A6" s="48" t="s">
        <v>70</v>
      </c>
      <c r="B6" s="49"/>
      <c r="C6" s="49"/>
      <c r="D6" s="49"/>
      <c r="E6" s="49"/>
      <c r="F6" s="49"/>
      <c r="G6"/>
    </row>
    <row r="7" spans="1:8" s="12" customFormat="1" x14ac:dyDescent="0.25">
      <c r="A7" s="45" t="s">
        <v>81</v>
      </c>
      <c r="B7" s="40"/>
      <c r="C7" s="42"/>
      <c r="D7" s="40"/>
      <c r="E7" s="43"/>
      <c r="F7" s="44"/>
      <c r="G7"/>
    </row>
    <row r="8" spans="1:8" s="12" customFormat="1" x14ac:dyDescent="0.25">
      <c r="C8" s="11"/>
      <c r="E8" s="13"/>
      <c r="F8" s="14"/>
      <c r="G8" s="14"/>
    </row>
    <row r="9" spans="1:8" s="12" customFormat="1" ht="14.25" x14ac:dyDescent="0.2">
      <c r="A9" s="39" t="s">
        <v>77</v>
      </c>
      <c r="B9" s="40"/>
      <c r="C9" s="40"/>
      <c r="D9" s="40"/>
      <c r="E9" s="41"/>
      <c r="F9" s="40"/>
      <c r="G9" s="40"/>
      <c r="H9" s="40"/>
    </row>
    <row r="10" spans="1:8" s="12" customFormat="1" ht="14.25" x14ac:dyDescent="0.2">
      <c r="A10" s="39" t="s">
        <v>78</v>
      </c>
      <c r="B10" s="40"/>
      <c r="C10" s="40"/>
      <c r="D10" s="40"/>
      <c r="E10" s="41"/>
      <c r="F10" s="40"/>
      <c r="G10" s="40"/>
      <c r="H10" s="40"/>
    </row>
    <row r="11" spans="1:8" s="12" customFormat="1" ht="14.25" x14ac:dyDescent="0.2">
      <c r="A11" s="39" t="s">
        <v>79</v>
      </c>
      <c r="B11" s="40"/>
      <c r="C11" s="40"/>
      <c r="D11" s="40"/>
      <c r="E11" s="41"/>
      <c r="F11" s="40"/>
      <c r="G11" s="40"/>
      <c r="H11" s="40"/>
    </row>
    <row r="12" spans="1:8" s="12" customFormat="1" ht="14.25" x14ac:dyDescent="0.2">
      <c r="A12" s="39" t="s">
        <v>80</v>
      </c>
      <c r="B12" s="40"/>
      <c r="C12" s="40"/>
      <c r="D12" s="40"/>
      <c r="E12" s="41"/>
      <c r="F12" s="40"/>
      <c r="G12" s="40"/>
      <c r="H12" s="40"/>
    </row>
    <row r="14" spans="1:8" x14ac:dyDescent="0.25">
      <c r="A14" s="1" t="s">
        <v>0</v>
      </c>
      <c r="B14" s="1" t="s">
        <v>1</v>
      </c>
      <c r="C14" s="2" t="s">
        <v>2</v>
      </c>
      <c r="D14" s="1" t="s">
        <v>3</v>
      </c>
      <c r="E14" s="3" t="s">
        <v>4</v>
      </c>
    </row>
    <row r="15" spans="1:8" ht="15" customHeight="1" x14ac:dyDescent="0.25">
      <c r="A15" s="4" t="s">
        <v>5</v>
      </c>
      <c r="B15" s="5" t="s">
        <v>6</v>
      </c>
      <c r="C15" s="6">
        <v>1</v>
      </c>
      <c r="D15" s="4" t="s">
        <v>7</v>
      </c>
      <c r="E15" s="7">
        <v>89.9</v>
      </c>
    </row>
    <row r="16" spans="1:8" ht="105" customHeight="1" x14ac:dyDescent="0.25">
      <c r="A16" s="8"/>
      <c r="B16" s="5" t="s">
        <v>8</v>
      </c>
      <c r="C16" s="9"/>
      <c r="D16" s="8"/>
      <c r="E16" s="10"/>
    </row>
    <row r="17" spans="1:5" ht="15" customHeight="1" x14ac:dyDescent="0.25">
      <c r="A17" s="4" t="s">
        <v>9</v>
      </c>
      <c r="B17" s="5" t="s">
        <v>10</v>
      </c>
      <c r="C17" s="6">
        <v>1</v>
      </c>
      <c r="D17" s="4" t="s">
        <v>7</v>
      </c>
      <c r="E17" s="7">
        <v>107.88</v>
      </c>
    </row>
    <row r="18" spans="1:5" ht="60" customHeight="1" x14ac:dyDescent="0.25">
      <c r="A18" s="8"/>
      <c r="B18" s="5" t="s">
        <v>11</v>
      </c>
      <c r="C18" s="9"/>
      <c r="D18" s="8"/>
      <c r="E18" s="10"/>
    </row>
    <row r="19" spans="1:5" ht="15" customHeight="1" x14ac:dyDescent="0.25">
      <c r="A19" s="4" t="s">
        <v>12</v>
      </c>
      <c r="B19" s="5" t="s">
        <v>13</v>
      </c>
      <c r="C19" s="6">
        <v>1</v>
      </c>
      <c r="D19" s="4" t="s">
        <v>7</v>
      </c>
      <c r="E19" s="7">
        <v>125.86</v>
      </c>
    </row>
    <row r="20" spans="1:5" ht="60" customHeight="1" x14ac:dyDescent="0.25">
      <c r="A20" s="8"/>
      <c r="B20" s="5" t="s">
        <v>14</v>
      </c>
      <c r="C20" s="9"/>
      <c r="D20" s="8"/>
      <c r="E20" s="10"/>
    </row>
    <row r="21" spans="1:5" ht="15" customHeight="1" x14ac:dyDescent="0.25">
      <c r="A21" s="4" t="s">
        <v>15</v>
      </c>
      <c r="B21" s="5" t="s">
        <v>16</v>
      </c>
      <c r="C21" s="6">
        <v>1</v>
      </c>
      <c r="D21" s="4" t="s">
        <v>7</v>
      </c>
      <c r="E21" s="7">
        <v>125.86</v>
      </c>
    </row>
    <row r="22" spans="1:5" ht="105" customHeight="1" x14ac:dyDescent="0.25">
      <c r="A22" s="8"/>
      <c r="B22" s="5" t="s">
        <v>8</v>
      </c>
      <c r="C22" s="9"/>
      <c r="D22" s="8"/>
      <c r="E22" s="10"/>
    </row>
    <row r="23" spans="1:5" ht="15" customHeight="1" x14ac:dyDescent="0.25">
      <c r="A23" s="4" t="s">
        <v>17</v>
      </c>
      <c r="B23" s="5" t="s">
        <v>18</v>
      </c>
      <c r="C23" s="6">
        <v>1</v>
      </c>
      <c r="D23" s="4" t="s">
        <v>7</v>
      </c>
      <c r="E23" s="7">
        <v>143.84</v>
      </c>
    </row>
    <row r="24" spans="1:5" ht="60" customHeight="1" x14ac:dyDescent="0.25">
      <c r="A24" s="8"/>
      <c r="B24" s="5" t="s">
        <v>11</v>
      </c>
      <c r="C24" s="9"/>
      <c r="D24" s="8"/>
      <c r="E24" s="10"/>
    </row>
    <row r="25" spans="1:5" ht="15" customHeight="1" x14ac:dyDescent="0.25">
      <c r="A25" s="4" t="s">
        <v>19</v>
      </c>
      <c r="B25" s="5" t="s">
        <v>20</v>
      </c>
      <c r="C25" s="6">
        <v>1</v>
      </c>
      <c r="D25" s="4" t="s">
        <v>7</v>
      </c>
      <c r="E25" s="7">
        <v>161.82</v>
      </c>
    </row>
    <row r="26" spans="1:5" ht="60" customHeight="1" x14ac:dyDescent="0.25">
      <c r="A26" s="8"/>
      <c r="B26" s="5" t="s">
        <v>14</v>
      </c>
      <c r="C26" s="9"/>
      <c r="D26" s="8"/>
      <c r="E26" s="10"/>
    </row>
    <row r="27" spans="1:5" ht="15" customHeight="1" x14ac:dyDescent="0.25">
      <c r="A27" s="4" t="s">
        <v>21</v>
      </c>
      <c r="B27" s="5" t="s">
        <v>22</v>
      </c>
      <c r="C27" s="6">
        <v>1</v>
      </c>
      <c r="D27" s="4" t="s">
        <v>7</v>
      </c>
      <c r="E27" s="7">
        <v>161.82</v>
      </c>
    </row>
    <row r="28" spans="1:5" ht="105" customHeight="1" x14ac:dyDescent="0.25">
      <c r="A28" s="8"/>
      <c r="B28" s="5" t="s">
        <v>8</v>
      </c>
      <c r="C28" s="9"/>
      <c r="D28" s="8"/>
      <c r="E28" s="10"/>
    </row>
    <row r="29" spans="1:5" ht="15" customHeight="1" x14ac:dyDescent="0.25">
      <c r="A29" s="4" t="s">
        <v>23</v>
      </c>
      <c r="B29" s="5" t="s">
        <v>24</v>
      </c>
      <c r="C29" s="6">
        <v>1</v>
      </c>
      <c r="D29" s="4" t="s">
        <v>7</v>
      </c>
      <c r="E29" s="7">
        <v>179.8</v>
      </c>
    </row>
    <row r="30" spans="1:5" ht="60" customHeight="1" x14ac:dyDescent="0.25">
      <c r="A30" s="8"/>
      <c r="B30" s="5" t="s">
        <v>11</v>
      </c>
      <c r="C30" s="9"/>
      <c r="D30" s="8"/>
      <c r="E30" s="10"/>
    </row>
    <row r="31" spans="1:5" ht="15" customHeight="1" x14ac:dyDescent="0.25">
      <c r="A31" s="4" t="s">
        <v>25</v>
      </c>
      <c r="B31" s="5" t="s">
        <v>26</v>
      </c>
      <c r="C31" s="6">
        <v>1</v>
      </c>
      <c r="D31" s="4" t="s">
        <v>7</v>
      </c>
      <c r="E31" s="7">
        <v>197.78</v>
      </c>
    </row>
    <row r="32" spans="1:5" ht="60" customHeight="1" x14ac:dyDescent="0.25">
      <c r="A32" s="8"/>
      <c r="B32" s="5" t="s">
        <v>14</v>
      </c>
      <c r="C32" s="9"/>
      <c r="D32" s="8"/>
      <c r="E32" s="10"/>
    </row>
    <row r="33" spans="1:5" ht="15" customHeight="1" x14ac:dyDescent="0.25">
      <c r="A33" s="4" t="s">
        <v>27</v>
      </c>
      <c r="B33" s="5" t="s">
        <v>28</v>
      </c>
      <c r="C33" s="6">
        <v>1</v>
      </c>
      <c r="D33" s="4" t="s">
        <v>7</v>
      </c>
      <c r="E33" s="7">
        <v>197.78</v>
      </c>
    </row>
    <row r="34" spans="1:5" ht="105" customHeight="1" x14ac:dyDescent="0.25">
      <c r="A34" s="8"/>
      <c r="B34" s="5" t="s">
        <v>8</v>
      </c>
      <c r="C34" s="9"/>
      <c r="D34" s="8"/>
      <c r="E34" s="10"/>
    </row>
    <row r="35" spans="1:5" ht="15" customHeight="1" x14ac:dyDescent="0.25">
      <c r="A35" s="4" t="s">
        <v>29</v>
      </c>
      <c r="B35" s="5" t="s">
        <v>30</v>
      </c>
      <c r="C35" s="6">
        <v>1</v>
      </c>
      <c r="D35" s="4" t="s">
        <v>7</v>
      </c>
      <c r="E35" s="7">
        <v>215.76</v>
      </c>
    </row>
    <row r="36" spans="1:5" ht="60" customHeight="1" x14ac:dyDescent="0.25">
      <c r="A36" s="8"/>
      <c r="B36" s="5" t="s">
        <v>11</v>
      </c>
      <c r="C36" s="9"/>
      <c r="D36" s="8"/>
      <c r="E36" s="10"/>
    </row>
    <row r="37" spans="1:5" ht="15" customHeight="1" x14ac:dyDescent="0.25">
      <c r="A37" s="4" t="s">
        <v>31</v>
      </c>
      <c r="B37" s="5" t="s">
        <v>32</v>
      </c>
      <c r="C37" s="6">
        <v>1</v>
      </c>
      <c r="D37" s="4" t="s">
        <v>7</v>
      </c>
      <c r="E37" s="7">
        <v>233.74</v>
      </c>
    </row>
    <row r="38" spans="1:5" ht="60" customHeight="1" x14ac:dyDescent="0.25">
      <c r="A38" s="8"/>
      <c r="B38" s="5" t="s">
        <v>14</v>
      </c>
      <c r="C38" s="9"/>
      <c r="D38" s="8"/>
      <c r="E38" s="10"/>
    </row>
    <row r="39" spans="1:5" ht="15" customHeight="1" x14ac:dyDescent="0.25">
      <c r="A39" s="4" t="s">
        <v>33</v>
      </c>
      <c r="B39" s="5" t="s">
        <v>34</v>
      </c>
      <c r="C39" s="6">
        <v>1</v>
      </c>
      <c r="D39" s="4" t="s">
        <v>7</v>
      </c>
      <c r="E39" s="7">
        <v>233.74</v>
      </c>
    </row>
    <row r="40" spans="1:5" ht="105" customHeight="1" x14ac:dyDescent="0.25">
      <c r="A40" s="8"/>
      <c r="B40" s="5" t="s">
        <v>8</v>
      </c>
      <c r="C40" s="9"/>
      <c r="D40" s="8"/>
      <c r="E40" s="10"/>
    </row>
    <row r="41" spans="1:5" ht="15" customHeight="1" x14ac:dyDescent="0.25">
      <c r="A41" s="4" t="s">
        <v>35</v>
      </c>
      <c r="B41" s="5" t="s">
        <v>36</v>
      </c>
      <c r="C41" s="6">
        <v>1</v>
      </c>
      <c r="D41" s="4" t="s">
        <v>7</v>
      </c>
      <c r="E41" s="7">
        <v>251.72</v>
      </c>
    </row>
    <row r="42" spans="1:5" ht="60" customHeight="1" x14ac:dyDescent="0.25">
      <c r="A42" s="8"/>
      <c r="B42" s="5" t="s">
        <v>11</v>
      </c>
      <c r="C42" s="9"/>
      <c r="D42" s="8"/>
      <c r="E42" s="10"/>
    </row>
    <row r="43" spans="1:5" ht="15" customHeight="1" x14ac:dyDescent="0.25">
      <c r="A43" s="4" t="s">
        <v>37</v>
      </c>
      <c r="B43" s="5" t="s">
        <v>38</v>
      </c>
      <c r="C43" s="6">
        <v>1</v>
      </c>
      <c r="D43" s="4" t="s">
        <v>7</v>
      </c>
      <c r="E43" s="7">
        <v>269.7</v>
      </c>
    </row>
    <row r="44" spans="1:5" ht="60" customHeight="1" x14ac:dyDescent="0.25">
      <c r="A44" s="8"/>
      <c r="B44" s="5" t="s">
        <v>14</v>
      </c>
      <c r="C44" s="9"/>
      <c r="D44" s="8"/>
      <c r="E44" s="10"/>
    </row>
    <row r="45" spans="1:5" ht="15" customHeight="1" x14ac:dyDescent="0.25">
      <c r="A45" s="4" t="s">
        <v>39</v>
      </c>
      <c r="B45" s="5" t="s">
        <v>40</v>
      </c>
      <c r="C45" s="6">
        <v>1</v>
      </c>
      <c r="D45" s="4" t="s">
        <v>7</v>
      </c>
      <c r="E45" s="7">
        <v>71.92</v>
      </c>
    </row>
    <row r="46" spans="1:5" ht="45" customHeight="1" x14ac:dyDescent="0.25">
      <c r="A46" s="8"/>
      <c r="B46" s="5" t="s">
        <v>41</v>
      </c>
      <c r="C46" s="9"/>
      <c r="D46" s="8"/>
      <c r="E46" s="10"/>
    </row>
    <row r="47" spans="1:5" ht="15" customHeight="1" x14ac:dyDescent="0.25">
      <c r="A47" s="4" t="s">
        <v>42</v>
      </c>
      <c r="B47" s="5" t="s">
        <v>43</v>
      </c>
      <c r="C47" s="6">
        <v>1</v>
      </c>
      <c r="D47" s="4" t="s">
        <v>7</v>
      </c>
      <c r="E47" s="7">
        <v>80.91</v>
      </c>
    </row>
    <row r="48" spans="1:5" ht="45" customHeight="1" x14ac:dyDescent="0.25">
      <c r="A48" s="8"/>
      <c r="B48" s="5" t="s">
        <v>44</v>
      </c>
      <c r="C48" s="9"/>
      <c r="D48" s="8"/>
      <c r="E48" s="10"/>
    </row>
    <row r="49" spans="1:5" ht="15" customHeight="1" x14ac:dyDescent="0.25">
      <c r="A49" s="4" t="s">
        <v>45</v>
      </c>
      <c r="B49" s="5" t="s">
        <v>46</v>
      </c>
      <c r="C49" s="6">
        <v>1</v>
      </c>
      <c r="D49" s="4" t="s">
        <v>7</v>
      </c>
      <c r="E49" s="7">
        <v>89.9</v>
      </c>
    </row>
    <row r="50" spans="1:5" ht="45" customHeight="1" x14ac:dyDescent="0.25">
      <c r="A50" s="8"/>
      <c r="B50" s="5" t="s">
        <v>47</v>
      </c>
      <c r="C50" s="9"/>
      <c r="D50" s="8"/>
      <c r="E50" s="10"/>
    </row>
    <row r="51" spans="1:5" ht="15" customHeight="1" x14ac:dyDescent="0.25">
      <c r="A51" s="4" t="s">
        <v>48</v>
      </c>
      <c r="B51" s="5" t="s">
        <v>49</v>
      </c>
      <c r="C51" s="6">
        <v>1</v>
      </c>
      <c r="D51" s="4" t="s">
        <v>7</v>
      </c>
      <c r="E51" s="7">
        <v>89.9</v>
      </c>
    </row>
    <row r="52" spans="1:5" ht="45" customHeight="1" x14ac:dyDescent="0.25">
      <c r="A52" s="8"/>
      <c r="B52" s="5" t="s">
        <v>41</v>
      </c>
      <c r="C52" s="9"/>
      <c r="D52" s="8"/>
      <c r="E52" s="10"/>
    </row>
    <row r="53" spans="1:5" ht="15" customHeight="1" x14ac:dyDescent="0.25">
      <c r="A53" s="4" t="s">
        <v>50</v>
      </c>
      <c r="B53" s="5" t="s">
        <v>51</v>
      </c>
      <c r="C53" s="6">
        <v>1</v>
      </c>
      <c r="D53" s="4" t="s">
        <v>7</v>
      </c>
      <c r="E53" s="7">
        <v>98.89</v>
      </c>
    </row>
    <row r="54" spans="1:5" ht="45" customHeight="1" x14ac:dyDescent="0.25">
      <c r="A54" s="8"/>
      <c r="B54" s="5" t="s">
        <v>44</v>
      </c>
      <c r="C54" s="9"/>
      <c r="D54" s="8"/>
      <c r="E54" s="10"/>
    </row>
    <row r="55" spans="1:5" ht="15" customHeight="1" x14ac:dyDescent="0.25">
      <c r="A55" s="4" t="s">
        <v>52</v>
      </c>
      <c r="B55" s="5" t="s">
        <v>53</v>
      </c>
      <c r="C55" s="6">
        <v>1</v>
      </c>
      <c r="D55" s="4" t="s">
        <v>7</v>
      </c>
      <c r="E55" s="7">
        <v>107.88</v>
      </c>
    </row>
    <row r="56" spans="1:5" ht="45" customHeight="1" x14ac:dyDescent="0.25">
      <c r="A56" s="8"/>
      <c r="B56" s="5" t="s">
        <v>47</v>
      </c>
      <c r="C56" s="9"/>
      <c r="D56" s="8"/>
      <c r="E56" s="10"/>
    </row>
    <row r="57" spans="1:5" ht="21.75" customHeight="1" x14ac:dyDescent="0.25">
      <c r="A57" s="8"/>
      <c r="B57" s="33" t="s">
        <v>72</v>
      </c>
      <c r="C57" s="9"/>
      <c r="D57" s="8"/>
      <c r="E57" s="34">
        <f>SUM(E15:E55)</f>
        <v>3236.3999999999996</v>
      </c>
    </row>
    <row r="58" spans="1:5" ht="21.75" customHeight="1" x14ac:dyDescent="0.25">
      <c r="A58" s="8"/>
      <c r="B58" s="5" t="s">
        <v>73</v>
      </c>
      <c r="C58" s="9"/>
      <c r="D58" s="32"/>
      <c r="E58" s="34">
        <f>E57*D58</f>
        <v>0</v>
      </c>
    </row>
    <row r="59" spans="1:5" ht="24" customHeight="1" x14ac:dyDescent="0.25">
      <c r="A59" s="15"/>
      <c r="B59" s="16" t="s">
        <v>74</v>
      </c>
      <c r="C59" s="17"/>
      <c r="D59" s="15"/>
      <c r="E59" s="35">
        <f>E57+E58</f>
        <v>3236.3999999999996</v>
      </c>
    </row>
    <row r="60" spans="1:5" ht="24" customHeight="1" x14ac:dyDescent="0.25">
      <c r="A60" s="28"/>
      <c r="B60" s="29"/>
      <c r="C60" s="30"/>
      <c r="D60" s="28"/>
      <c r="E60" s="31"/>
    </row>
    <row r="61" spans="1:5" ht="15.75" customHeight="1" x14ac:dyDescent="0.25">
      <c r="A61" s="19"/>
      <c r="B61" s="38" t="s">
        <v>75</v>
      </c>
      <c r="C61" s="20"/>
      <c r="D61" s="19"/>
      <c r="E61" s="21"/>
    </row>
    <row r="62" spans="1:5" ht="15.75" customHeight="1" x14ac:dyDescent="0.25">
      <c r="A62" s="19"/>
      <c r="B62" s="38" t="s">
        <v>76</v>
      </c>
      <c r="C62" s="20"/>
      <c r="D62" s="19"/>
      <c r="E62" s="21"/>
    </row>
    <row r="63" spans="1:5" ht="24" customHeight="1" x14ac:dyDescent="0.25">
      <c r="A63" s="24"/>
      <c r="B63" s="25"/>
      <c r="C63" s="26"/>
      <c r="D63" s="24"/>
      <c r="E63" s="27"/>
    </row>
    <row r="64" spans="1:5" ht="15" customHeight="1" x14ac:dyDescent="0.25">
      <c r="A64" s="22" t="s">
        <v>54</v>
      </c>
      <c r="B64" s="18" t="s">
        <v>55</v>
      </c>
      <c r="C64" s="23">
        <v>1</v>
      </c>
      <c r="D64" s="22" t="s">
        <v>56</v>
      </c>
      <c r="E64" s="36"/>
    </row>
    <row r="65" spans="1:5" ht="45" customHeight="1" x14ac:dyDescent="0.25">
      <c r="A65" s="8"/>
      <c r="B65" s="5" t="s">
        <v>57</v>
      </c>
      <c r="C65" s="9"/>
      <c r="D65" s="8"/>
      <c r="E65" s="10"/>
    </row>
    <row r="66" spans="1:5" ht="15" customHeight="1" x14ac:dyDescent="0.25">
      <c r="A66" s="4" t="s">
        <v>58</v>
      </c>
      <c r="B66" s="5" t="s">
        <v>59</v>
      </c>
      <c r="C66" s="6">
        <v>1</v>
      </c>
      <c r="D66" s="4" t="s">
        <v>56</v>
      </c>
      <c r="E66" s="37"/>
    </row>
    <row r="67" spans="1:5" ht="45" customHeight="1" x14ac:dyDescent="0.25">
      <c r="A67" s="8"/>
      <c r="B67" s="5" t="s">
        <v>60</v>
      </c>
      <c r="C67" s="9"/>
      <c r="D67" s="8"/>
      <c r="E67" s="10"/>
    </row>
    <row r="68" spans="1:5" ht="15" customHeight="1" x14ac:dyDescent="0.25">
      <c r="A68" s="4" t="s">
        <v>61</v>
      </c>
      <c r="B68" s="5" t="s">
        <v>62</v>
      </c>
      <c r="C68" s="6">
        <v>1</v>
      </c>
      <c r="D68" s="4" t="s">
        <v>56</v>
      </c>
      <c r="E68" s="37"/>
    </row>
    <row r="69" spans="1:5" ht="45" customHeight="1" x14ac:dyDescent="0.25">
      <c r="A69" s="8"/>
      <c r="B69" s="5" t="s">
        <v>63</v>
      </c>
      <c r="C69" s="9"/>
      <c r="D69" s="8"/>
      <c r="E69" s="10"/>
    </row>
    <row r="70" spans="1:5" ht="15" customHeight="1" x14ac:dyDescent="0.25">
      <c r="A70" s="4" t="s">
        <v>64</v>
      </c>
      <c r="B70" s="5" t="s">
        <v>65</v>
      </c>
      <c r="C70" s="6">
        <v>1</v>
      </c>
      <c r="D70" s="4" t="s">
        <v>66</v>
      </c>
      <c r="E70" s="37"/>
    </row>
    <row r="71" spans="1:5" ht="15" customHeight="1" x14ac:dyDescent="0.25">
      <c r="A71" s="8"/>
      <c r="B71" s="5" t="s">
        <v>65</v>
      </c>
      <c r="C71" s="9"/>
      <c r="D71" s="8"/>
      <c r="E71" s="10"/>
    </row>
    <row r="74" spans="1:5" x14ac:dyDescent="0.25">
      <c r="B74" s="38" t="s">
        <v>75</v>
      </c>
    </row>
  </sheetData>
  <autoFilter ref="A14:E71" xr:uid="{00000000-0009-0000-0000-000000000000}"/>
  <mergeCells count="3">
    <mergeCell ref="A1:B1"/>
    <mergeCell ref="A2:F2"/>
    <mergeCell ref="A6:F6"/>
  </mergeCells>
  <pageMargins left="0.75" right="0.75" top="1" bottom="1" header="0.5" footer="0.5"/>
  <pageSetup paperSize="0" orientation="portrait" horizontalDpi="0" verticalDpi="0" copie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LV_aus_CSV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Wissel, Stefanie</cp:lastModifiedBy>
  <dcterms:created xsi:type="dcterms:W3CDTF">2026-03-27T08:24:43Z</dcterms:created>
  <dcterms:modified xsi:type="dcterms:W3CDTF">2026-09-07T08:48:37Z</dcterms:modified>
</cp:coreProperties>
</file>